
<file path=[Content_Types].xml><?xml version="1.0" encoding="utf-8"?>
<Types xmlns="http://schemas.openxmlformats.org/package/2006/content-types"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autoCompressPictures="0"/>
  <mc:AlternateContent xmlns:mc="http://schemas.openxmlformats.org/markup-compatibility/2006">
    <mc:Choice Requires="x15">
      <x15ac:absPath xmlns:x15ac="http://schemas.microsoft.com/office/spreadsheetml/2010/11/ac" url="\\Admin\partage$\Echange\SG\Immobilier\Travaux\Collège St Ex_RECONSTRUCTION\2025_MAPA_transplantation\1_dce_mapa_t_15_transplantation_stex\"/>
    </mc:Choice>
  </mc:AlternateContent>
  <xr:revisionPtr revIDLastSave="0" documentId="13_ncr:1_{DA4338AA-7130-45A1-8050-CFC7B8C2C57F}" xr6:coauthVersionLast="36" xr6:coauthVersionMax="36" xr10:uidLastSave="{00000000-0000-0000-0000-000000000000}"/>
  <bookViews>
    <workbookView xWindow="0" yWindow="0" windowWidth="28800" windowHeight="12225" tabRatio="500" xr2:uid="{00000000-000D-0000-FFFF-FFFF00000000}"/>
  </bookViews>
  <sheets>
    <sheet name="MAPA-T-2025-15" sheetId="1" r:id="rId1"/>
  </sheets>
  <definedNames>
    <definedName name="_xlnm.Print_Area" localSheetId="0">'MAPA-T-2025-15'!$A$1:$H$35</definedName>
  </definedNames>
  <calcPr calcId="191029" concurrentCalc="0"/>
  <extLs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5" i="1" l="1"/>
  <c r="D19" i="1"/>
  <c r="F12" i="1"/>
  <c r="G12" i="1"/>
  <c r="F15" i="1"/>
  <c r="F16" i="1"/>
  <c r="G14" i="1"/>
  <c r="F19" i="1"/>
  <c r="F20" i="1"/>
  <c r="G18" i="1"/>
  <c r="F23" i="1"/>
  <c r="F24" i="1"/>
  <c r="F25" i="1"/>
  <c r="F26" i="1"/>
  <c r="F27" i="1"/>
  <c r="F28" i="1"/>
  <c r="F29" i="1"/>
  <c r="G22" i="1"/>
  <c r="G32" i="1"/>
  <c r="G33" i="1"/>
  <c r="G34" i="1"/>
</calcChain>
</file>

<file path=xl/sharedStrings.xml><?xml version="1.0" encoding="utf-8"?>
<sst xmlns="http://schemas.openxmlformats.org/spreadsheetml/2006/main" count="51" uniqueCount="39">
  <si>
    <t>AEFE - Pôle Rabat - Kénitra</t>
  </si>
  <si>
    <t>Bordereau de Décomposition du Prix Global Forfaitaire (BDPGF) -</t>
  </si>
  <si>
    <t>TRAVAUX D'ELAGAGE, ABATTAGE, TRANSPLANTATION AU COLLEGE St EXUPERY</t>
  </si>
  <si>
    <t xml:space="preserve">ART N° </t>
  </si>
  <si>
    <t>DESIGNATION</t>
  </si>
  <si>
    <t>Unité</t>
  </si>
  <si>
    <t>QTE</t>
  </si>
  <si>
    <t>PRIX UNITAIRE</t>
  </si>
  <si>
    <t>PRIX TOTAL HT</t>
  </si>
  <si>
    <t>SOUS-TOTAL GÉNÉRAL HT</t>
  </si>
  <si>
    <t>PREPARATION ET INSTALLATION DE CHANTIER</t>
  </si>
  <si>
    <t>Ft</t>
  </si>
  <si>
    <t>ELAGAGE DES SUJETS MAINTENUS SUR LEURS EMPLACEMENTS</t>
  </si>
  <si>
    <t>2.1</t>
  </si>
  <si>
    <t>Arbre de plus h 5m</t>
  </si>
  <si>
    <t>U</t>
  </si>
  <si>
    <t>2.2</t>
  </si>
  <si>
    <t>Arbre de moins de 5m</t>
  </si>
  <si>
    <t xml:space="preserve">ELIMINATION ET EVACUATION </t>
  </si>
  <si>
    <t>3.1</t>
  </si>
  <si>
    <t>3.2</t>
  </si>
  <si>
    <t>4.1</t>
  </si>
  <si>
    <t xml:space="preserve">Citrus sinensis (Oranger) - h 2,50m </t>
  </si>
  <si>
    <t>4.2</t>
  </si>
  <si>
    <t>Ficus benjamina (Ficus pleureur) - h 2,50m</t>
  </si>
  <si>
    <t>4.3</t>
  </si>
  <si>
    <t>Phoenix dactylifera (Palmier dattier) - stipe 1m</t>
  </si>
  <si>
    <t>4.4</t>
  </si>
  <si>
    <t>Phoenix canariensis - stipe 2,5m</t>
  </si>
  <si>
    <t>4.5</t>
  </si>
  <si>
    <t>Washingtonia robusta (Palmier du Mexique) - stipe 5m ou plus</t>
  </si>
  <si>
    <t>4.6</t>
  </si>
  <si>
    <t>Washingtonia robusta (Palmier du Mexique) - stipe 0,50 à 3m</t>
  </si>
  <si>
    <t>4.7</t>
  </si>
  <si>
    <t>Cocos de 5m</t>
  </si>
  <si>
    <t>TOTAL GENERAL</t>
  </si>
  <si>
    <t>TVA DE 20 %</t>
  </si>
  <si>
    <t>TOTAL GENERAL TTC</t>
  </si>
  <si>
    <t>TRANSPLANTATION D'ARBRES ET DE PALMIERS y/c entretien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</si>
</sst>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D_H_-;\-* #,##0.00\ _D_H_-;_-* \-??\ _D_H_-;_-@_-"/>
  </numFmts>
  <fonts count="10" x14ac:knownFonts="1">
    <font>
      <sz val="11"/>
      <color rgb="FF000000"/>
      <name val="Calibri"/>
      <family val="2"/>
      <charset val="1"/>
    </font>
    <font>
      <sz val="11"/>
      <name val="Arial"/>
      <family val="2"/>
      <charset val="1"/>
    </font>
    <font>
      <sz val="11"/>
      <color rgb="FF000000"/>
      <name val="Arial"/>
      <family val="2"/>
      <charset val="1"/>
    </font>
    <font>
      <sz val="8"/>
      <name val="Arial"/>
      <family val="2"/>
      <charset val="1"/>
    </font>
    <font>
      <b/>
      <sz val="11"/>
      <name val="Arial"/>
      <family val="2"/>
      <charset val="1"/>
    </font>
    <font>
      <i/>
      <sz val="12"/>
      <name val="Arial"/>
      <family val="2"/>
      <charset val="1"/>
    </font>
    <font>
      <b/>
      <sz val="11"/>
      <color rgb="FF000000"/>
      <name val="Arial"/>
      <family val="2"/>
      <charset val="1"/>
    </font>
    <font>
      <sz val="10"/>
      <color rgb="FF4B899E"/>
      <name val="Arial"/>
      <family val="2"/>
      <charset val="1"/>
    </font>
    <font>
      <sz val="14"/>
      <color rgb="FF000000"/>
      <name val="Arial"/>
      <family val="2"/>
      <charset val="1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164" fontId="9" fillId="0" borderId="0" applyBorder="0" applyProtection="0"/>
  </cellStyleXfs>
  <cellXfs count="75">
    <xf numFmtId="0" fontId="0" fillId="0" borderId="0" xfId="0"/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 applyProtection="1">
      <alignment horizontal="center" vertical="center" wrapText="1"/>
    </xf>
    <xf numFmtId="4" fontId="4" fillId="2" borderId="3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right" vertical="center" wrapText="1"/>
    </xf>
    <xf numFmtId="4" fontId="4" fillId="0" borderId="8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right" vertical="center" wrapText="1"/>
    </xf>
    <xf numFmtId="4" fontId="6" fillId="0" borderId="9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4" fillId="0" borderId="12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/>
    </xf>
    <xf numFmtId="4" fontId="4" fillId="0" borderId="14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4" fontId="1" fillId="0" borderId="16" xfId="0" applyNumberFormat="1" applyFont="1" applyBorder="1" applyAlignment="1">
      <alignment horizontal="right" vertical="center"/>
    </xf>
    <xf numFmtId="4" fontId="4" fillId="0" borderId="18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Medium4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4B899E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47520</xdr:rowOff>
    </xdr:from>
    <xdr:to>
      <xdr:col>1</xdr:col>
      <xdr:colOff>1548000</xdr:colOff>
      <xdr:row>2</xdr:row>
      <xdr:rowOff>294840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3840" y="47520"/>
          <a:ext cx="2001960" cy="977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28</xdr:row>
      <xdr:rowOff>720</xdr:rowOff>
    </xdr:from>
    <xdr:to>
      <xdr:col>0</xdr:col>
      <xdr:colOff>426600</xdr:colOff>
      <xdr:row>28</xdr:row>
      <xdr:rowOff>1080</xdr:rowOff>
    </xdr:to>
    <xdr:pic>
      <xdr:nvPicPr>
        <xdr:cNvPr id="3" name="Imag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7186680"/>
          <a:ext cx="426600" cy="3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showGridLines="0" tabSelected="1" zoomScale="140" zoomScaleNormal="140" zoomScalePageLayoutView="140" workbookViewId="0">
      <selection activeCell="E1" sqref="E1"/>
    </sheetView>
  </sheetViews>
  <sheetFormatPr baseColWidth="10" defaultColWidth="10.42578125" defaultRowHeight="15" x14ac:dyDescent="0.25"/>
  <cols>
    <col min="1" max="1" width="6.42578125" customWidth="1"/>
    <col min="2" max="2" width="68.28515625" customWidth="1"/>
    <col min="3" max="3" width="7.140625" customWidth="1"/>
    <col min="4" max="4" width="9.7109375" style="1" customWidth="1"/>
    <col min="5" max="5" width="15.28515625" style="1" customWidth="1"/>
    <col min="6" max="6" width="15.42578125" customWidth="1"/>
    <col min="7" max="7" width="15.28515625" customWidth="1"/>
    <col min="8" max="8" width="3.42578125" customWidth="1"/>
  </cols>
  <sheetData>
    <row r="1" spans="1:8" s="6" customFormat="1" ht="43.5" customHeight="1" x14ac:dyDescent="0.25">
      <c r="A1" s="2"/>
      <c r="B1" s="2"/>
      <c r="C1" s="2"/>
      <c r="D1" s="3"/>
      <c r="E1" s="4"/>
      <c r="F1" s="5"/>
    </row>
    <row r="2" spans="1:8" x14ac:dyDescent="0.25">
      <c r="A2" s="7"/>
      <c r="B2" s="2"/>
      <c r="C2" s="2"/>
      <c r="D2" s="3"/>
      <c r="E2" s="4"/>
      <c r="F2" s="5"/>
      <c r="G2" s="6"/>
      <c r="H2" s="6"/>
    </row>
    <row r="3" spans="1:8" ht="48" customHeight="1" x14ac:dyDescent="0.25">
      <c r="A3" s="8"/>
      <c r="B3" s="2"/>
      <c r="C3" s="2"/>
      <c r="D3" s="3"/>
      <c r="E3" s="4"/>
      <c r="F3" s="5"/>
      <c r="G3" s="6"/>
      <c r="H3" s="6"/>
    </row>
    <row r="4" spans="1:8" x14ac:dyDescent="0.25">
      <c r="A4" s="71" t="s">
        <v>0</v>
      </c>
      <c r="B4" s="71"/>
      <c r="C4" s="71"/>
      <c r="D4" s="71"/>
      <c r="E4" s="71"/>
      <c r="F4" s="71"/>
      <c r="G4" s="6"/>
      <c r="H4" s="6"/>
    </row>
    <row r="5" spans="1:8" x14ac:dyDescent="0.25">
      <c r="A5" s="10" t="s">
        <v>1</v>
      </c>
      <c r="B5" s="10"/>
      <c r="C5" s="10"/>
      <c r="D5" s="11"/>
      <c r="E5" s="11"/>
      <c r="F5" s="10"/>
      <c r="G5" s="6"/>
      <c r="H5" s="6"/>
    </row>
    <row r="6" spans="1:8" x14ac:dyDescent="0.25">
      <c r="A6" s="10" t="s">
        <v>2</v>
      </c>
      <c r="B6" s="10"/>
      <c r="C6" s="10"/>
      <c r="D6" s="11"/>
      <c r="E6" s="11"/>
      <c r="F6" s="10"/>
      <c r="G6" s="6"/>
      <c r="H6" s="6"/>
    </row>
    <row r="7" spans="1:8" x14ac:dyDescent="0.25">
      <c r="A7" s="12"/>
      <c r="B7" s="13"/>
      <c r="C7" s="13"/>
      <c r="D7" s="14"/>
      <c r="E7" s="15"/>
      <c r="F7" s="16"/>
      <c r="G7" s="6"/>
      <c r="H7" s="17"/>
    </row>
    <row r="8" spans="1:8" ht="30" x14ac:dyDescent="0.25">
      <c r="A8" s="18" t="s">
        <v>3</v>
      </c>
      <c r="B8" s="19" t="s">
        <v>4</v>
      </c>
      <c r="C8" s="19" t="s">
        <v>5</v>
      </c>
      <c r="D8" s="19" t="s">
        <v>6</v>
      </c>
      <c r="E8" s="19" t="s">
        <v>7</v>
      </c>
      <c r="F8" s="20" t="s">
        <v>8</v>
      </c>
      <c r="G8" s="21" t="s">
        <v>9</v>
      </c>
      <c r="H8" s="17"/>
    </row>
    <row r="9" spans="1:8" x14ac:dyDescent="0.25">
      <c r="A9" s="22"/>
      <c r="B9" s="22"/>
      <c r="C9" s="22"/>
      <c r="D9" s="23"/>
      <c r="E9" s="24"/>
      <c r="F9" s="25"/>
      <c r="G9" s="17"/>
      <c r="H9" s="26"/>
    </row>
    <row r="10" spans="1:8" ht="18" customHeight="1" x14ac:dyDescent="0.25">
      <c r="A10" s="27"/>
      <c r="B10" s="28"/>
      <c r="C10" s="29"/>
      <c r="D10" s="30"/>
      <c r="E10" s="31"/>
      <c r="F10" s="32"/>
      <c r="G10" s="33"/>
      <c r="H10" s="17"/>
    </row>
    <row r="11" spans="1:8" ht="18" customHeight="1" x14ac:dyDescent="0.25">
      <c r="A11" s="34"/>
      <c r="B11" s="35"/>
      <c r="C11" s="36"/>
      <c r="D11" s="37"/>
      <c r="E11" s="38"/>
      <c r="F11" s="39"/>
      <c r="G11" s="40"/>
      <c r="H11" s="17"/>
    </row>
    <row r="12" spans="1:8" ht="18" customHeight="1" x14ac:dyDescent="0.25">
      <c r="A12" s="41">
        <v>1</v>
      </c>
      <c r="B12" s="42" t="s">
        <v>10</v>
      </c>
      <c r="C12" s="43" t="s">
        <v>11</v>
      </c>
      <c r="D12" s="44">
        <v>1</v>
      </c>
      <c r="E12" s="38"/>
      <c r="F12" s="45">
        <f>E12*D12</f>
        <v>0</v>
      </c>
      <c r="G12" s="46">
        <f>SUM(F12:F12)</f>
        <v>0</v>
      </c>
      <c r="H12" s="47"/>
    </row>
    <row r="13" spans="1:8" ht="18" customHeight="1" x14ac:dyDescent="0.25">
      <c r="A13" s="34"/>
      <c r="B13" s="48"/>
      <c r="C13" s="43"/>
      <c r="D13" s="37"/>
      <c r="E13" s="38"/>
      <c r="F13" s="45"/>
      <c r="G13" s="40"/>
      <c r="H13" s="49"/>
    </row>
    <row r="14" spans="1:8" ht="18" customHeight="1" x14ac:dyDescent="0.25">
      <c r="A14" s="34">
        <v>2</v>
      </c>
      <c r="B14" s="42" t="s">
        <v>12</v>
      </c>
      <c r="C14" s="50"/>
      <c r="D14" s="44"/>
      <c r="E14" s="38"/>
      <c r="F14" s="45"/>
      <c r="G14" s="46">
        <f>F15+F16</f>
        <v>0</v>
      </c>
      <c r="H14" s="47"/>
    </row>
    <row r="15" spans="1:8" ht="18" customHeight="1" x14ac:dyDescent="0.25">
      <c r="A15" s="51" t="s">
        <v>13</v>
      </c>
      <c r="B15" s="52" t="s">
        <v>14</v>
      </c>
      <c r="C15" s="50" t="s">
        <v>15</v>
      </c>
      <c r="D15" s="44">
        <f>20-D16</f>
        <v>16</v>
      </c>
      <c r="E15" s="38"/>
      <c r="F15" s="53">
        <f>E15*D15</f>
        <v>0</v>
      </c>
      <c r="G15" s="46"/>
      <c r="H15" s="47"/>
    </row>
    <row r="16" spans="1:8" ht="18" customHeight="1" x14ac:dyDescent="0.25">
      <c r="A16" s="51" t="s">
        <v>16</v>
      </c>
      <c r="B16" s="52" t="s">
        <v>17</v>
      </c>
      <c r="C16" s="50" t="s">
        <v>15</v>
      </c>
      <c r="D16" s="44">
        <v>4</v>
      </c>
      <c r="E16" s="38"/>
      <c r="F16" s="53">
        <f>E16*D16</f>
        <v>0</v>
      </c>
      <c r="G16" s="46"/>
      <c r="H16" s="47"/>
    </row>
    <row r="17" spans="1:8" ht="18" customHeight="1" x14ac:dyDescent="0.25">
      <c r="A17" s="51"/>
      <c r="B17" s="54"/>
      <c r="C17" s="50"/>
      <c r="D17" s="44"/>
      <c r="E17" s="38"/>
      <c r="F17" s="53"/>
      <c r="G17" s="46"/>
      <c r="H17" s="47"/>
    </row>
    <row r="18" spans="1:8" ht="17.100000000000001" customHeight="1" x14ac:dyDescent="0.25">
      <c r="A18" s="34">
        <v>3</v>
      </c>
      <c r="B18" s="42" t="s">
        <v>18</v>
      </c>
      <c r="C18" s="50"/>
      <c r="D18" s="44"/>
      <c r="E18" s="38"/>
      <c r="F18" s="53"/>
      <c r="G18" s="46">
        <f>F19+F20</f>
        <v>0</v>
      </c>
      <c r="H18" s="47"/>
    </row>
    <row r="19" spans="1:8" ht="18" customHeight="1" x14ac:dyDescent="0.25">
      <c r="A19" s="55" t="s">
        <v>19</v>
      </c>
      <c r="B19" s="52" t="s">
        <v>14</v>
      </c>
      <c r="C19" s="50" t="s">
        <v>15</v>
      </c>
      <c r="D19" s="44">
        <f>41-D20</f>
        <v>18</v>
      </c>
      <c r="E19" s="38"/>
      <c r="F19" s="53">
        <f>E19*D19</f>
        <v>0</v>
      </c>
      <c r="G19" s="46"/>
      <c r="H19" s="47"/>
    </row>
    <row r="20" spans="1:8" ht="18" customHeight="1" x14ac:dyDescent="0.25">
      <c r="A20" s="55" t="s">
        <v>20</v>
      </c>
      <c r="B20" s="52" t="s">
        <v>17</v>
      </c>
      <c r="C20" s="50" t="s">
        <v>15</v>
      </c>
      <c r="D20" s="44">
        <v>23</v>
      </c>
      <c r="E20" s="38"/>
      <c r="F20" s="53">
        <f>E20*D20</f>
        <v>0</v>
      </c>
      <c r="G20" s="46"/>
      <c r="H20" s="47"/>
    </row>
    <row r="21" spans="1:8" ht="40.35" customHeight="1" x14ac:dyDescent="0.25">
      <c r="A21" s="55"/>
      <c r="B21" s="54"/>
      <c r="C21" s="50"/>
      <c r="D21" s="44"/>
      <c r="E21" s="38"/>
      <c r="F21" s="45"/>
      <c r="G21" s="46"/>
      <c r="H21" s="47"/>
    </row>
    <row r="22" spans="1:8" ht="16.5" customHeight="1" x14ac:dyDescent="0.25">
      <c r="A22" s="34">
        <v>4</v>
      </c>
      <c r="B22" s="42" t="s">
        <v>38</v>
      </c>
      <c r="C22" s="50"/>
      <c r="D22" s="44"/>
      <c r="E22" s="38"/>
      <c r="F22" s="53"/>
      <c r="G22" s="46">
        <f>SUM(F23:F29)</f>
        <v>0</v>
      </c>
      <c r="H22" s="47"/>
    </row>
    <row r="23" spans="1:8" ht="18" customHeight="1" x14ac:dyDescent="0.25">
      <c r="A23" s="55" t="s">
        <v>21</v>
      </c>
      <c r="B23" s="52" t="s">
        <v>22</v>
      </c>
      <c r="C23" s="56" t="s">
        <v>15</v>
      </c>
      <c r="D23" s="44">
        <v>1</v>
      </c>
      <c r="E23" s="38"/>
      <c r="F23" s="53">
        <f t="shared" ref="F23:F29" si="0">E23*D23</f>
        <v>0</v>
      </c>
      <c r="G23" s="46"/>
      <c r="H23" s="47"/>
    </row>
    <row r="24" spans="1:8" ht="18" customHeight="1" x14ac:dyDescent="0.25">
      <c r="A24" s="55" t="s">
        <v>23</v>
      </c>
      <c r="B24" s="52" t="s">
        <v>24</v>
      </c>
      <c r="C24" s="56" t="s">
        <v>15</v>
      </c>
      <c r="D24" s="44">
        <v>2</v>
      </c>
      <c r="E24" s="38"/>
      <c r="F24" s="53">
        <f t="shared" si="0"/>
        <v>0</v>
      </c>
      <c r="G24" s="46"/>
      <c r="H24" s="47"/>
    </row>
    <row r="25" spans="1:8" ht="18" customHeight="1" x14ac:dyDescent="0.25">
      <c r="A25" s="55" t="s">
        <v>25</v>
      </c>
      <c r="B25" s="52" t="s">
        <v>26</v>
      </c>
      <c r="C25" s="56" t="s">
        <v>15</v>
      </c>
      <c r="D25" s="44">
        <v>1</v>
      </c>
      <c r="E25" s="38"/>
      <c r="F25" s="53">
        <f t="shared" si="0"/>
        <v>0</v>
      </c>
      <c r="G25" s="46"/>
      <c r="H25" s="47"/>
    </row>
    <row r="26" spans="1:8" ht="18" customHeight="1" x14ac:dyDescent="0.25">
      <c r="A26" s="55" t="s">
        <v>27</v>
      </c>
      <c r="B26" s="52" t="s">
        <v>28</v>
      </c>
      <c r="C26" s="56" t="s">
        <v>15</v>
      </c>
      <c r="D26" s="44">
        <v>1</v>
      </c>
      <c r="E26" s="38"/>
      <c r="F26" s="53">
        <f t="shared" si="0"/>
        <v>0</v>
      </c>
      <c r="G26" s="46"/>
      <c r="H26" s="47"/>
    </row>
    <row r="27" spans="1:8" ht="18" customHeight="1" x14ac:dyDescent="0.25">
      <c r="A27" s="51" t="s">
        <v>29</v>
      </c>
      <c r="B27" s="52" t="s">
        <v>30</v>
      </c>
      <c r="C27" s="50" t="s">
        <v>15</v>
      </c>
      <c r="D27" s="44">
        <v>17</v>
      </c>
      <c r="E27" s="38"/>
      <c r="F27" s="53">
        <f t="shared" si="0"/>
        <v>0</v>
      </c>
      <c r="G27" s="46"/>
      <c r="H27" s="47"/>
    </row>
    <row r="28" spans="1:8" ht="18" customHeight="1" x14ac:dyDescent="0.25">
      <c r="A28" s="55" t="s">
        <v>31</v>
      </c>
      <c r="B28" s="52" t="s">
        <v>32</v>
      </c>
      <c r="C28" s="44" t="s">
        <v>15</v>
      </c>
      <c r="D28" s="44">
        <v>3</v>
      </c>
      <c r="E28" s="38"/>
      <c r="F28" s="53">
        <f t="shared" si="0"/>
        <v>0</v>
      </c>
      <c r="G28" s="57"/>
      <c r="H28" s="47"/>
    </row>
    <row r="29" spans="1:8" ht="18" customHeight="1" x14ac:dyDescent="0.25">
      <c r="A29" s="55" t="s">
        <v>33</v>
      </c>
      <c r="B29" s="52" t="s">
        <v>34</v>
      </c>
      <c r="C29" s="44" t="s">
        <v>15</v>
      </c>
      <c r="D29" s="44">
        <v>1</v>
      </c>
      <c r="E29" s="38"/>
      <c r="F29" s="53">
        <f t="shared" si="0"/>
        <v>0</v>
      </c>
      <c r="G29" s="57"/>
      <c r="H29" s="47"/>
    </row>
    <row r="30" spans="1:8" ht="18" customHeight="1" x14ac:dyDescent="0.25">
      <c r="A30" s="58"/>
      <c r="B30" s="59"/>
      <c r="C30" s="60"/>
      <c r="D30" s="61"/>
      <c r="E30" s="62"/>
      <c r="F30" s="63"/>
      <c r="G30" s="64"/>
      <c r="H30" s="2"/>
    </row>
    <row r="31" spans="1:8" ht="18" customHeight="1" x14ac:dyDescent="0.25">
      <c r="A31" s="22"/>
      <c r="B31" s="22"/>
      <c r="C31" s="22"/>
      <c r="D31" s="23"/>
      <c r="E31" s="24"/>
      <c r="F31" s="25"/>
      <c r="G31" s="17"/>
      <c r="H31" s="26"/>
    </row>
    <row r="32" spans="1:8" ht="18" customHeight="1" x14ac:dyDescent="0.25">
      <c r="A32" s="65"/>
      <c r="B32" s="9"/>
      <c r="C32" s="9"/>
      <c r="D32" s="9"/>
      <c r="E32" s="72" t="s">
        <v>35</v>
      </c>
      <c r="F32" s="72"/>
      <c r="G32" s="66">
        <f>SUM(G10:G30)</f>
        <v>0</v>
      </c>
      <c r="H32" s="6"/>
    </row>
    <row r="33" spans="1:8" ht="18" customHeight="1" x14ac:dyDescent="0.25">
      <c r="A33" s="67"/>
      <c r="B33" s="68"/>
      <c r="C33" s="68"/>
      <c r="D33" s="68"/>
      <c r="E33" s="73" t="s">
        <v>36</v>
      </c>
      <c r="F33" s="73"/>
      <c r="G33" s="69">
        <f>G32*20%</f>
        <v>0</v>
      </c>
      <c r="H33" s="6"/>
    </row>
    <row r="34" spans="1:8" ht="18" customHeight="1" x14ac:dyDescent="0.25">
      <c r="A34" s="65"/>
      <c r="B34" s="9"/>
      <c r="C34" s="9"/>
      <c r="D34" s="9"/>
      <c r="E34" s="74" t="s">
        <v>37</v>
      </c>
      <c r="F34" s="74"/>
      <c r="G34" s="70">
        <f>G33+G32</f>
        <v>0</v>
      </c>
      <c r="H34" s="6"/>
    </row>
    <row r="35" spans="1:8" x14ac:dyDescent="0.25">
      <c r="A35" s="2"/>
      <c r="B35" s="2"/>
      <c r="C35" s="2"/>
      <c r="D35" s="3"/>
      <c r="E35" s="4"/>
      <c r="F35" s="5"/>
      <c r="G35" s="6"/>
      <c r="H35" s="6"/>
    </row>
  </sheetData>
  <mergeCells count="4">
    <mergeCell ref="A4:F4"/>
    <mergeCell ref="E32:F32"/>
    <mergeCell ref="E33:F33"/>
    <mergeCell ref="E34:F34"/>
  </mergeCells>
  <pageMargins left="0.25" right="0.25" top="0.75" bottom="0.75" header="0.51180555555555496" footer="0.51180555555555496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MAPA-T-2025-15</vt:lpstr>
      <vt:lpstr>'MAPA-T-2025-15'!Zone_d_impression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ASP</dc:creator>
  <dc:description/>
  <cp:lastModifiedBy>STRI Sara</cp:lastModifiedBy>
  <cp:revision>3</cp:revision>
  <cp:lastPrinted>2025-05-19T10:52:59Z</cp:lastPrinted>
  <dcterms:created xsi:type="dcterms:W3CDTF">2022-06-27T09:28:52Z</dcterms:created>
  <dcterms:modified xsi:type="dcterms:W3CDTF">2025-09-15T07:24:03Z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